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5\"/>
    </mc:Choice>
  </mc:AlternateContent>
  <xr:revisionPtr revIDLastSave="0" documentId="13_ncr:1_{6B24FB72-BFFA-4555-859D-CF1803C2373E}" xr6:coauthVersionLast="36" xr6:coauthVersionMax="36" xr10:uidLastSave="{00000000-0000-0000-0000-000000000000}"/>
  <bookViews>
    <workbookView xWindow="0" yWindow="0" windowWidth="21480" windowHeight="9435" xr2:uid="{2CEC35F1-D180-4D42-AC1A-6581473891CB}"/>
  </bookViews>
  <sheets>
    <sheet name="Horaire standard (modèle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L24" i="1" s="1"/>
  <c r="K24" i="1" a="1"/>
  <c r="K27" i="1" s="1"/>
  <c r="L27" i="1" s="1"/>
  <c r="H19" i="1"/>
  <c r="G19" i="1"/>
  <c r="F19" i="1"/>
  <c r="E19" i="1"/>
  <c r="D19" i="1"/>
  <c r="C19" i="1"/>
  <c r="B19" i="1"/>
  <c r="H10" i="1"/>
  <c r="G10" i="1"/>
  <c r="F10" i="1"/>
  <c r="E10" i="1"/>
  <c r="D10" i="1"/>
  <c r="C10" i="1"/>
  <c r="B10" i="1"/>
  <c r="K25" i="1" l="1"/>
  <c r="L25" i="1" s="1"/>
  <c r="K26" i="1"/>
  <c r="L26" i="1" s="1"/>
</calcChain>
</file>

<file path=xl/sharedStrings.xml><?xml version="1.0" encoding="utf-8"?>
<sst xmlns="http://schemas.openxmlformats.org/spreadsheetml/2006/main" count="328" uniqueCount="28">
  <si>
    <t>Gestion de planning du personnel</t>
  </si>
  <si>
    <r>
      <t xml:space="preserve">saisir </t>
    </r>
    <r>
      <rPr>
        <b/>
        <i/>
        <sz val="10"/>
        <color theme="4" tint="-0.499984740745262"/>
        <rFont val="Rockwell"/>
        <family val="1"/>
      </rPr>
      <t>journée,</t>
    </r>
    <r>
      <rPr>
        <i/>
        <sz val="10"/>
        <color theme="4" tint="-0.499984740745262"/>
        <rFont val="Rockwell"/>
        <family val="1"/>
      </rPr>
      <t xml:space="preserve"> </t>
    </r>
    <r>
      <rPr>
        <b/>
        <i/>
        <sz val="10"/>
        <color theme="4" tint="-0.499984740745262"/>
        <rFont val="Rockwell"/>
        <family val="1"/>
      </rPr>
      <t>matin,</t>
    </r>
    <r>
      <rPr>
        <i/>
        <sz val="10"/>
        <color theme="4" tint="-0.499984740745262"/>
        <rFont val="Rockwell"/>
        <family val="1"/>
      </rPr>
      <t xml:space="preserve"> </t>
    </r>
    <r>
      <rPr>
        <b/>
        <i/>
        <sz val="10"/>
        <color theme="4" tint="-0.499984740745262"/>
        <rFont val="Rockwell"/>
        <family val="1"/>
      </rPr>
      <t>après-midi</t>
    </r>
    <r>
      <rPr>
        <i/>
        <sz val="10"/>
        <color theme="4" tint="-0.499984740745262"/>
        <rFont val="Rockwell"/>
        <family val="1"/>
      </rPr>
      <t xml:space="preserve">, </t>
    </r>
    <r>
      <rPr>
        <b/>
        <i/>
        <sz val="10"/>
        <color theme="4" tint="-0.499984740745262"/>
        <rFont val="Rockwell"/>
        <family val="1"/>
      </rPr>
      <t>cp</t>
    </r>
    <r>
      <rPr>
        <i/>
        <sz val="10"/>
        <color theme="4" tint="-0.499984740745262"/>
        <rFont val="Rockwell"/>
        <family val="1"/>
      </rPr>
      <t xml:space="preserve"> (journée de congé payé), </t>
    </r>
    <r>
      <rPr>
        <b/>
        <i/>
        <sz val="10"/>
        <color theme="4" tint="-0.499984740745262"/>
        <rFont val="Rockwell"/>
        <family val="1"/>
      </rPr>
      <t>dcp</t>
    </r>
    <r>
      <rPr>
        <i/>
        <sz val="10"/>
        <color theme="4" tint="-0.499984740745262"/>
        <rFont val="Rockwell"/>
        <family val="1"/>
      </rPr>
      <t xml:space="preserve"> (1/2 journée de congé payé)</t>
    </r>
  </si>
  <si>
    <t>SEMAINE A</t>
  </si>
  <si>
    <t>Lundi</t>
  </si>
  <si>
    <t>Mardi</t>
  </si>
  <si>
    <t>Mercredi</t>
  </si>
  <si>
    <t>Jeudi</t>
  </si>
  <si>
    <t>Vendredi</t>
  </si>
  <si>
    <t>Samedi</t>
  </si>
  <si>
    <t>Dimanche</t>
  </si>
  <si>
    <t>Jours de repos</t>
  </si>
  <si>
    <t>1/2 journées</t>
  </si>
  <si>
    <t>Journées</t>
  </si>
  <si>
    <t>Heures</t>
  </si>
  <si>
    <t>CP pris</t>
  </si>
  <si>
    <t>Mari</t>
  </si>
  <si>
    <t>après-midi</t>
  </si>
  <si>
    <t>journée</t>
  </si>
  <si>
    <t>Sara</t>
  </si>
  <si>
    <t>matin</t>
  </si>
  <si>
    <t>Aline</t>
  </si>
  <si>
    <t>Esther</t>
  </si>
  <si>
    <t>Personnel présent</t>
  </si>
  <si>
    <t>SEMAINE B</t>
  </si>
  <si>
    <t>RECAPITULATIF</t>
  </si>
  <si>
    <t>Heures travaillées</t>
  </si>
  <si>
    <t>A récupérer</t>
  </si>
  <si>
    <t>63h/quinzaine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</si>
</sst>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11" x14ac:knownFonts="1">
    <font>
      <sz val="11"/>
      <color theme="1"/>
      <name val="Corbel"/>
      <family val="2"/>
      <scheme val="minor"/>
    </font>
    <font>
      <sz val="14"/>
      <name val="Rockwell"/>
      <family val="1"/>
    </font>
    <font>
      <sz val="11"/>
      <color theme="1"/>
      <name val="Rockwell"/>
      <family val="1"/>
    </font>
    <font>
      <i/>
      <sz val="10"/>
      <color theme="4" tint="-0.499984740745262"/>
      <name val="Rockwell"/>
      <family val="1"/>
    </font>
    <font>
      <b/>
      <i/>
      <sz val="10"/>
      <color theme="4" tint="-0.499984740745262"/>
      <name val="Rockwell"/>
      <family val="1"/>
    </font>
    <font>
      <i/>
      <sz val="10"/>
      <color theme="1"/>
      <name val="Rockwell"/>
      <family val="1"/>
    </font>
    <font>
      <sz val="12"/>
      <name val="Rockwell"/>
      <family val="1"/>
    </font>
    <font>
      <sz val="10"/>
      <name val="Rockwell"/>
      <family val="1"/>
    </font>
    <font>
      <sz val="11"/>
      <name val="Corbel"/>
      <family val="1"/>
      <scheme val="minor"/>
    </font>
    <font>
      <sz val="10"/>
      <color theme="1"/>
      <name val="Rockwell"/>
      <family val="1"/>
    </font>
    <font>
      <sz val="10"/>
      <name val="Corbel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2" fillId="0" borderId="2" xfId="0" applyFont="1" applyBorder="1"/>
    <xf numFmtId="0" fontId="7" fillId="2" borderId="3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3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dre">
  <a:themeElements>
    <a:clrScheme name="Cadre">
      <a:dk1>
        <a:srgbClr val="000000"/>
      </a:dk1>
      <a:lt1>
        <a:srgbClr val="FFFFFF"/>
      </a:lt1>
      <a:dk2>
        <a:srgbClr val="545454"/>
      </a:dk2>
      <a:lt2>
        <a:srgbClr val="BFBFBF"/>
      </a:lt2>
      <a:accent1>
        <a:srgbClr val="40BAD2"/>
      </a:accent1>
      <a:accent2>
        <a:srgbClr val="FAB900"/>
      </a:accent2>
      <a:accent3>
        <a:srgbClr val="90BB23"/>
      </a:accent3>
      <a:accent4>
        <a:srgbClr val="EE7008"/>
      </a:accent4>
      <a:accent5>
        <a:srgbClr val="1AB39F"/>
      </a:accent5>
      <a:accent6>
        <a:srgbClr val="D5393D"/>
      </a:accent6>
      <a:hlink>
        <a:srgbClr val="90BB23"/>
      </a:hlink>
      <a:folHlink>
        <a:srgbClr val="EE7008"/>
      </a:folHlink>
    </a:clrScheme>
    <a:fontScheme name="Cadre">
      <a:majorFont>
        <a:latin typeface="Corbel" panose="020B0503020204020204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Cad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20000"/>
                <a:lumMod val="102000"/>
              </a:schemeClr>
            </a:gs>
            <a:gs pos="48000">
              <a:schemeClr val="phClr">
                <a:tint val="98000"/>
                <a:shade val="90000"/>
                <a:satMod val="110000"/>
                <a:lumMod val="103000"/>
              </a:schemeClr>
            </a:gs>
            <a:gs pos="100000">
              <a:schemeClr val="phClr">
                <a:tint val="98000"/>
                <a:shade val="8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rame" id="{F226E7A2-7162-461C-9490-D27D9DC04E43}" vid="{629A0216-3BBD-45C0-B63F-2683BEA18F60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D76E-B34F-4C96-A812-866EE2D036F1}">
  <dimension ref="A1:N27"/>
  <sheetViews>
    <sheetView tabSelected="1" workbookViewId="0">
      <selection activeCell="A3" sqref="A3"/>
    </sheetView>
  </sheetViews>
  <sheetFormatPr baseColWidth="10" defaultRowHeight="14.25" x14ac:dyDescent="0.2"/>
  <cols>
    <col min="1" max="1" width="18.625" style="2" customWidth="1"/>
    <col min="2" max="8" width="13.25" style="2" customWidth="1"/>
    <col min="9" max="9" width="1.25" style="2" customWidth="1"/>
    <col min="10" max="10" width="15" style="2" customWidth="1"/>
    <col min="11" max="11" width="18.625" style="2" customWidth="1"/>
    <col min="12" max="12" width="13.625" style="2" customWidth="1"/>
    <col min="13" max="13" width="9.875" style="2" customWidth="1"/>
    <col min="14" max="14" width="8.75" style="2" customWidth="1"/>
    <col min="15" max="16384" width="11" style="2"/>
  </cols>
  <sheetData>
    <row r="1" spans="1:14" ht="18" x14ac:dyDescent="0.25">
      <c r="A1" s="1" t="s">
        <v>0</v>
      </c>
      <c r="E1"/>
      <c r="F1"/>
      <c r="G1"/>
      <c r="H1"/>
      <c r="I1"/>
      <c r="J1"/>
    </row>
    <row r="2" spans="1:14" s="4" customFormat="1" ht="15.75" x14ac:dyDescent="0.3">
      <c r="A2" s="3" t="s">
        <v>1</v>
      </c>
      <c r="E2"/>
      <c r="F2"/>
      <c r="G2"/>
      <c r="H2"/>
      <c r="I2"/>
      <c r="J2"/>
    </row>
    <row r="3" spans="1:14" s="4" customFormat="1" ht="12.75" x14ac:dyDescent="0.2"/>
    <row r="4" spans="1:14" ht="15.75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J4" s="6" t="s">
        <v>10</v>
      </c>
      <c r="K4" s="6" t="s">
        <v>11</v>
      </c>
      <c r="L4" s="7" t="s">
        <v>12</v>
      </c>
      <c r="M4" s="6" t="s">
        <v>13</v>
      </c>
      <c r="N4" s="6" t="s">
        <v>14</v>
      </c>
    </row>
    <row r="5" spans="1:14" ht="15" x14ac:dyDescent="0.25">
      <c r="A5" s="8" t="s">
        <v>15</v>
      </c>
      <c r="B5" s="9"/>
      <c r="C5" s="9" t="s">
        <v>16</v>
      </c>
      <c r="D5" s="9" t="s">
        <v>17</v>
      </c>
      <c r="E5" s="9" t="s">
        <v>16</v>
      </c>
      <c r="F5" s="9" t="s">
        <v>17</v>
      </c>
      <c r="G5" s="9" t="s">
        <v>17</v>
      </c>
      <c r="H5" s="9"/>
      <c r="J5" s="10"/>
      <c r="K5" s="10"/>
      <c r="L5" s="10"/>
      <c r="M5" s="10"/>
      <c r="N5" s="10"/>
    </row>
    <row r="6" spans="1:14" ht="15" x14ac:dyDescent="0.25">
      <c r="A6" s="8" t="s">
        <v>18</v>
      </c>
      <c r="B6" s="9" t="s">
        <v>17</v>
      </c>
      <c r="C6" s="9" t="s">
        <v>19</v>
      </c>
      <c r="D6" s="9" t="s">
        <v>17</v>
      </c>
      <c r="E6" s="9" t="s">
        <v>19</v>
      </c>
      <c r="F6" s="9"/>
      <c r="G6" s="9"/>
      <c r="H6" s="9" t="s">
        <v>17</v>
      </c>
      <c r="J6" s="10"/>
      <c r="K6" s="10"/>
      <c r="L6" s="10"/>
      <c r="M6" s="10"/>
      <c r="N6" s="10"/>
    </row>
    <row r="7" spans="1:14" ht="15" x14ac:dyDescent="0.25">
      <c r="A7" s="8" t="s">
        <v>20</v>
      </c>
      <c r="B7" s="9"/>
      <c r="C7" s="9" t="s">
        <v>16</v>
      </c>
      <c r="D7" s="9"/>
      <c r="E7" s="9" t="s">
        <v>16</v>
      </c>
      <c r="F7" s="9" t="s">
        <v>17</v>
      </c>
      <c r="G7" s="9" t="s">
        <v>17</v>
      </c>
      <c r="H7" s="9"/>
      <c r="J7" s="10"/>
      <c r="K7" s="10"/>
      <c r="L7" s="10"/>
      <c r="M7" s="10"/>
      <c r="N7" s="10"/>
    </row>
    <row r="8" spans="1:14" ht="15" x14ac:dyDescent="0.25">
      <c r="A8" s="8" t="s">
        <v>21</v>
      </c>
      <c r="B8" s="9" t="s">
        <v>17</v>
      </c>
      <c r="C8" s="9" t="s">
        <v>19</v>
      </c>
      <c r="D8" s="9"/>
      <c r="E8" s="9" t="s">
        <v>19</v>
      </c>
      <c r="F8" s="9"/>
      <c r="G8" s="9"/>
      <c r="H8" s="9" t="s">
        <v>17</v>
      </c>
      <c r="J8" s="11"/>
      <c r="K8" s="11"/>
      <c r="L8" s="11"/>
      <c r="M8" s="11"/>
      <c r="N8" s="11"/>
    </row>
    <row r="10" spans="1:14" x14ac:dyDescent="0.2">
      <c r="A10" s="12" t="s">
        <v>22</v>
      </c>
      <c r="B10" s="12">
        <f>COUNTIF(B5:B8,"journée")+(COUNTIF(B5:B8,"matin"))/2+(COUNTIF(B5:B8,"après-midi"))/2</f>
        <v>2</v>
      </c>
      <c r="C10" s="12">
        <f t="shared" ref="C10:H10" si="0">COUNTIF(C5:C8,"journée")+(COUNTIF(C5:C8,"matin"))/2+(COUNTIF(C5:C8,"après-midi"))/2</f>
        <v>2</v>
      </c>
      <c r="D10" s="12">
        <f t="shared" si="0"/>
        <v>2</v>
      </c>
      <c r="E10" s="12">
        <f t="shared" si="0"/>
        <v>2</v>
      </c>
      <c r="F10" s="12">
        <f t="shared" si="0"/>
        <v>2</v>
      </c>
      <c r="G10" s="12">
        <f t="shared" si="0"/>
        <v>2</v>
      </c>
      <c r="H10" s="12">
        <f t="shared" si="0"/>
        <v>2</v>
      </c>
    </row>
    <row r="11" spans="1:14" ht="15" x14ac:dyDescent="0.25">
      <c r="A11"/>
    </row>
    <row r="13" spans="1:14" ht="15.75" x14ac:dyDescent="0.25">
      <c r="A13" s="5" t="s">
        <v>23</v>
      </c>
      <c r="B13" s="5" t="s">
        <v>3</v>
      </c>
      <c r="C13" s="5" t="s">
        <v>4</v>
      </c>
      <c r="D13" s="5" t="s">
        <v>5</v>
      </c>
      <c r="E13" s="5" t="s">
        <v>6</v>
      </c>
      <c r="F13" s="5" t="s">
        <v>7</v>
      </c>
      <c r="G13" s="5" t="s">
        <v>8</v>
      </c>
      <c r="H13" s="5" t="s">
        <v>9</v>
      </c>
      <c r="J13" s="6" t="s">
        <v>10</v>
      </c>
      <c r="K13" s="6" t="s">
        <v>11</v>
      </c>
      <c r="L13" s="7" t="s">
        <v>12</v>
      </c>
      <c r="M13" s="6" t="s">
        <v>13</v>
      </c>
      <c r="N13" s="6" t="s">
        <v>14</v>
      </c>
    </row>
    <row r="14" spans="1:14" ht="15" x14ac:dyDescent="0.25">
      <c r="A14" s="8" t="s">
        <v>15</v>
      </c>
      <c r="B14" s="9" t="s">
        <v>17</v>
      </c>
      <c r="C14" s="9" t="s">
        <v>16</v>
      </c>
      <c r="D14" s="9"/>
      <c r="E14" s="9" t="s">
        <v>16</v>
      </c>
      <c r="F14" s="9"/>
      <c r="G14" s="9"/>
      <c r="H14" s="9" t="s">
        <v>17</v>
      </c>
      <c r="J14" s="10"/>
      <c r="K14" s="10"/>
      <c r="L14" s="10"/>
      <c r="M14" s="10"/>
      <c r="N14" s="10"/>
    </row>
    <row r="15" spans="1:14" ht="15" x14ac:dyDescent="0.25">
      <c r="A15" s="8" t="s">
        <v>18</v>
      </c>
      <c r="B15" s="9"/>
      <c r="C15" s="9" t="s">
        <v>19</v>
      </c>
      <c r="D15" s="9"/>
      <c r="E15" s="9" t="s">
        <v>19</v>
      </c>
      <c r="F15" s="9" t="s">
        <v>17</v>
      </c>
      <c r="G15" s="9" t="s">
        <v>17</v>
      </c>
      <c r="H15" s="9"/>
      <c r="J15" s="10"/>
      <c r="K15" s="10"/>
      <c r="L15" s="10"/>
      <c r="M15" s="10"/>
      <c r="N15" s="10"/>
    </row>
    <row r="16" spans="1:14" ht="15" x14ac:dyDescent="0.25">
      <c r="A16" s="8" t="s">
        <v>20</v>
      </c>
      <c r="B16" s="9" t="s">
        <v>17</v>
      </c>
      <c r="C16" s="9" t="s">
        <v>16</v>
      </c>
      <c r="D16" s="9" t="s">
        <v>17</v>
      </c>
      <c r="E16" s="9" t="s">
        <v>16</v>
      </c>
      <c r="F16" s="9"/>
      <c r="G16" s="9"/>
      <c r="H16" s="9" t="s">
        <v>17</v>
      </c>
      <c r="J16" s="10"/>
      <c r="K16" s="10"/>
      <c r="L16" s="10"/>
      <c r="M16" s="10"/>
      <c r="N16" s="10"/>
    </row>
    <row r="17" spans="1:14" ht="15" x14ac:dyDescent="0.25">
      <c r="A17" s="8" t="s">
        <v>21</v>
      </c>
      <c r="B17" s="9"/>
      <c r="C17" s="9" t="s">
        <v>19</v>
      </c>
      <c r="D17" s="9" t="s">
        <v>17</v>
      </c>
      <c r="E17" s="9" t="s">
        <v>19</v>
      </c>
      <c r="F17" s="9" t="s">
        <v>17</v>
      </c>
      <c r="G17" s="9" t="s">
        <v>17</v>
      </c>
      <c r="H17" s="9"/>
      <c r="J17" s="11"/>
      <c r="K17" s="11"/>
      <c r="L17" s="11"/>
      <c r="M17" s="11"/>
      <c r="N17" s="11"/>
    </row>
    <row r="19" spans="1:14" x14ac:dyDescent="0.2">
      <c r="A19" s="12" t="s">
        <v>22</v>
      </c>
      <c r="B19" s="12">
        <f>COUNTIF(B14:B17,"journée")+(COUNTIF(B14:B17,"matin"))/2+(COUNTIF(B14:B17,"après-midi"))/2</f>
        <v>2</v>
      </c>
      <c r="C19" s="12">
        <f t="shared" ref="C19:H19" si="1">COUNTIF(C14:C17,"journée")+(COUNTIF(C14:C17,"matin"))/2+(COUNTIF(C14:C17,"après-midi"))/2</f>
        <v>2</v>
      </c>
      <c r="D19" s="12">
        <f t="shared" si="1"/>
        <v>2</v>
      </c>
      <c r="E19" s="12">
        <f t="shared" si="1"/>
        <v>2</v>
      </c>
      <c r="F19" s="12">
        <f t="shared" si="1"/>
        <v>2</v>
      </c>
      <c r="G19" s="12">
        <f t="shared" si="1"/>
        <v>2</v>
      </c>
      <c r="H19" s="12">
        <f t="shared" si="1"/>
        <v>2</v>
      </c>
    </row>
    <row r="20" spans="1:14" ht="15" x14ac:dyDescent="0.25">
      <c r="A20"/>
      <c r="H20" s="13"/>
    </row>
    <row r="21" spans="1:14" ht="15" x14ac:dyDescent="0.25">
      <c r="J21" s="14" t="s">
        <v>24</v>
      </c>
      <c r="K21" s="8"/>
      <c r="L21" s="8"/>
    </row>
    <row r="22" spans="1:14" x14ac:dyDescent="0.2">
      <c r="J22" s="15"/>
      <c r="K22" s="16" t="s">
        <v>25</v>
      </c>
      <c r="L22" s="16" t="s">
        <v>26</v>
      </c>
    </row>
    <row r="23" spans="1:14" x14ac:dyDescent="0.2">
      <c r="J23" s="10"/>
      <c r="K23" s="17" t="s">
        <v>27</v>
      </c>
      <c r="L23" s="10"/>
    </row>
    <row r="24" spans="1:14" x14ac:dyDescent="0.2">
      <c r="J24" s="10" t="s">
        <v>15</v>
      </c>
      <c r="K24" s="10">
        <f t="array" ref="K24:K27">(J24:J27=A5:A8)*M5:M8+(J24:J27=A14:A17)*M14:M17</f>
        <v>0</v>
      </c>
      <c r="L24" s="10">
        <f>K24-63</f>
        <v>-63</v>
      </c>
    </row>
    <row r="25" spans="1:14" x14ac:dyDescent="0.2">
      <c r="J25" s="10" t="s">
        <v>18</v>
      </c>
      <c r="K25" s="10">
        <v>0</v>
      </c>
      <c r="L25" s="10">
        <f t="shared" ref="L25:L27" si="2">K25-63</f>
        <v>-63</v>
      </c>
    </row>
    <row r="26" spans="1:14" x14ac:dyDescent="0.2">
      <c r="J26" s="10" t="s">
        <v>20</v>
      </c>
      <c r="K26" s="10">
        <v>0</v>
      </c>
      <c r="L26" s="10">
        <f t="shared" si="2"/>
        <v>-63</v>
      </c>
    </row>
    <row r="27" spans="1:14" x14ac:dyDescent="0.2">
      <c r="J27" s="11" t="s">
        <v>21</v>
      </c>
      <c r="K27" s="11">
        <v>0</v>
      </c>
      <c r="L27" s="11">
        <f t="shared" si="2"/>
        <v>-63</v>
      </c>
    </row>
  </sheetData>
  <protectedRanges>
    <protectedRange sqref="B5:H8 B14:H17" name="Plage1"/>
  </protectedRanges>
  <dataValidations count="1">
    <dataValidation showInputMessage="1" showErrorMessage="1" sqref="B5:H8 B14:H17" xr:uid="{BADA46D3-7D45-4B26-BCDD-E7784E2C2F79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Horaire standard (modèle)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2019-06-21T07:03:24Z</dcterms:created>
  <dcterms:modified xsi:type="dcterms:W3CDTF">2019-06-21T07:04:02Z</dcterms:modified>
</cp:coreProperties>
</file>